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760"/>
  </bookViews>
  <sheets>
    <sheet name="Sheet1" sheetId="1" r:id="rId1"/>
  </sheets>
  <definedNames>
    <definedName name="BB">MID(Sheet1!XEV1,1,2)="MH"</definedName>
  </definedNames>
  <calcPr calcId="144525"/>
</workbook>
</file>

<file path=xl/calcChain.xml><?xml version="1.0" encoding="utf-8"?>
<calcChain xmlns="http://schemas.openxmlformats.org/spreadsheetml/2006/main">
  <c r="R8" i="1" l="1"/>
  <c r="R9" i="1" l="1"/>
  <c r="R10" i="1"/>
  <c r="R11" i="1"/>
  <c r="R12" i="1"/>
  <c r="R13" i="1"/>
  <c r="R14" i="1"/>
  <c r="R15" i="1"/>
  <c r="R16" i="1"/>
  <c r="R17" i="1"/>
</calcChain>
</file>

<file path=xl/sharedStrings.xml><?xml version="1.0" encoding="utf-8"?>
<sst xmlns="http://schemas.openxmlformats.org/spreadsheetml/2006/main" count="34" uniqueCount="16">
  <si>
    <t>Downstream</t>
  </si>
  <si>
    <t>Upstream</t>
  </si>
  <si>
    <t>Number Cases</t>
  </si>
  <si>
    <t>Chamber</t>
  </si>
  <si>
    <t>Chamber Outlet Dia</t>
  </si>
  <si>
    <t>depth</t>
  </si>
  <si>
    <t>Pipe dia</t>
  </si>
  <si>
    <t>MH+Sh+2.4 dia</t>
  </si>
  <si>
    <t>MH+Sh</t>
  </si>
  <si>
    <t>MH</t>
  </si>
  <si>
    <t>CC</t>
  </si>
  <si>
    <t>IC</t>
  </si>
  <si>
    <t>Variable Informations</t>
  </si>
  <si>
    <t>Case Number</t>
  </si>
  <si>
    <t>BB</t>
  </si>
  <si>
    <t>=MID(Sheet1!B22,1,2)="MH"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</si>
</sst>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&quot;Php&quot;#,##0_);\(&quot;Php&quot;#,##0\)"/>
    <numFmt numFmtId="166" formatCode="#,##0.0"/>
    <numFmt numFmtId="167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Palatino Linotype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abic Transparent"/>
      <charset val="178"/>
    </font>
    <font>
      <sz val="10"/>
      <name val="MS Sans Serif"/>
      <family val="2"/>
    </font>
    <font>
      <i/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2" fillId="0" borderId="1" applyProtection="0"/>
    <xf numFmtId="166" fontId="2" fillId="0" borderId="2" applyProtection="0"/>
    <xf numFmtId="4" fontId="5" fillId="0" borderId="2" applyProtection="0"/>
    <xf numFmtId="167" fontId="2" fillId="0" borderId="2" applyProtection="0"/>
    <xf numFmtId="0" fontId="6" fillId="0" borderId="0" applyProtection="0"/>
    <xf numFmtId="2" fontId="6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7" fillId="0" borderId="0" applyProtection="0"/>
    <xf numFmtId="0" fontId="8" fillId="0" borderId="3" applyNumberFormat="0">
      <alignment horizontal="right"/>
    </xf>
    <xf numFmtId="0" fontId="2" fillId="0" borderId="0">
      <alignment vertical="top"/>
    </xf>
    <xf numFmtId="0" fontId="3" fillId="0" borderId="0"/>
    <xf numFmtId="0" fontId="2" fillId="0" borderId="0"/>
    <xf numFmtId="0" fontId="2" fillId="0" borderId="0">
      <alignment vertical="top"/>
    </xf>
    <xf numFmtId="0" fontId="4" fillId="0" borderId="0"/>
    <xf numFmtId="0" fontId="3" fillId="0" borderId="0"/>
    <xf numFmtId="0" fontId="1" fillId="0" borderId="0"/>
    <xf numFmtId="0" fontId="9" fillId="0" borderId="0"/>
    <xf numFmtId="0" fontId="10" fillId="0" borderId="1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/>
    <xf numFmtId="0" fontId="0" fillId="4" borderId="0" xfId="0" applyFill="1"/>
  </cellXfs>
  <cellStyles count="35">
    <cellStyle name="Comma 2 2" xfId="1"/>
    <cellStyle name="Comma 2 2 2" xfId="2"/>
    <cellStyle name="Comma 2 2 3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0" xfId="13"/>
    <cellStyle name="Comma1" xfId="14"/>
    <cellStyle name="Comma2" xfId="15"/>
    <cellStyle name="Comma3" xfId="16"/>
    <cellStyle name="Date" xfId="17"/>
    <cellStyle name="Fixed" xfId="18"/>
    <cellStyle name="HEADING1" xfId="19"/>
    <cellStyle name="HEADING2" xfId="20"/>
    <cellStyle name="MS_Arabic" xfId="21"/>
    <cellStyle name="Normal" xfId="0" builtinId="0"/>
    <cellStyle name="Normal 2 2" xfId="22"/>
    <cellStyle name="Normal 2 2 2" xfId="23"/>
    <cellStyle name="Normal 2 3" xfId="24"/>
    <cellStyle name="Normal 3" xfId="25"/>
    <cellStyle name="Normal 4" xfId="26"/>
    <cellStyle name="Normal 5" xfId="27"/>
    <cellStyle name="Normal 6" xfId="28"/>
    <cellStyle name="Normale 2" xfId="29"/>
    <cellStyle name="or" xfId="30"/>
    <cellStyle name="Percent 2 2" xfId="31"/>
    <cellStyle name="Percent 2 3" xfId="32"/>
    <cellStyle name="Percent 3" xfId="33"/>
    <cellStyle name="Percent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T22"/>
  <sheetViews>
    <sheetView tabSelected="1" topLeftCell="F4" workbookViewId="0">
      <selection activeCell="K22" sqref="K22:L22"/>
    </sheetView>
  </sheetViews>
  <sheetFormatPr defaultRowHeight="15" x14ac:dyDescent="0.25"/>
  <cols>
    <col min="7" max="7" width="13.85546875" bestFit="1" customWidth="1"/>
    <col min="8" max="8" width="7.140625" customWidth="1"/>
    <col min="9" max="9" width="17.42578125" customWidth="1"/>
    <col min="10" max="10" width="18.7109375" bestFit="1" customWidth="1"/>
    <col min="11" max="11" width="7.7109375" customWidth="1"/>
    <col min="12" max="12" width="17.42578125" customWidth="1"/>
    <col min="13" max="13" width="18.7109375" bestFit="1" customWidth="1"/>
    <col min="14" max="15" width="7.7109375" customWidth="1"/>
    <col min="16" max="16" width="8.140625" bestFit="1" customWidth="1"/>
    <col min="17" max="17" width="5.85546875" customWidth="1"/>
    <col min="18" max="18" width="23.7109375" customWidth="1"/>
  </cols>
  <sheetData>
    <row r="6" spans="7:20" x14ac:dyDescent="0.25">
      <c r="I6" s="1" t="s">
        <v>0</v>
      </c>
      <c r="J6" s="1"/>
      <c r="K6" s="1"/>
      <c r="L6" s="1" t="s">
        <v>1</v>
      </c>
      <c r="M6" s="1"/>
      <c r="N6" s="1"/>
    </row>
    <row r="7" spans="7:20" x14ac:dyDescent="0.25">
      <c r="G7" t="s">
        <v>2</v>
      </c>
      <c r="I7" s="2" t="s">
        <v>3</v>
      </c>
      <c r="J7" s="2" t="s">
        <v>4</v>
      </c>
      <c r="K7" s="2" t="s">
        <v>5</v>
      </c>
      <c r="L7" s="2" t="s">
        <v>3</v>
      </c>
      <c r="M7" s="2" t="s">
        <v>4</v>
      </c>
      <c r="N7" s="2" t="s">
        <v>5</v>
      </c>
      <c r="O7" s="2"/>
      <c r="P7" s="2" t="s">
        <v>6</v>
      </c>
      <c r="R7" s="2" t="s">
        <v>13</v>
      </c>
      <c r="S7" s="2"/>
    </row>
    <row r="8" spans="7:20" x14ac:dyDescent="0.25">
      <c r="G8" s="2">
        <v>1</v>
      </c>
      <c r="H8" s="2"/>
      <c r="I8" s="4" t="s">
        <v>7</v>
      </c>
      <c r="J8" s="4">
        <v>2.4</v>
      </c>
      <c r="K8" s="4">
        <v>6.5</v>
      </c>
      <c r="L8" s="4" t="s">
        <v>7</v>
      </c>
      <c r="M8" s="4">
        <v>2.4</v>
      </c>
      <c r="N8" s="4">
        <v>6.5</v>
      </c>
      <c r="O8" s="2"/>
      <c r="P8" s="2">
        <v>700</v>
      </c>
      <c r="Q8" s="2"/>
      <c r="R8" s="3">
        <f>IF(AND(BB,MID(L8,1,2)="MH",P8&lt;700,J8=1.5,M8=1.5,K8&gt;6,N8&gt;6),3,IF(AND(BB,MID(L8,1,2)="MH",P8&lt;700,J8=1.5,M8=1.5,K8&gt;6,N8&lt;=6),4,IF(AND(BB,MID(L8,1,2)="CC",P8&lt;=500,J8=1.5,M8=1,K8&gt;6,N8&lt;=6),5,IF(AND(BB,MID(L8,1,2)="MH",P8&lt;=500,J8=1.5,M8=1.5,K8&lt;=6,N8&lt;=6),6,0))))</f>
        <v>0</v>
      </c>
      <c r="S8" s="2"/>
      <c r="T8" s="2"/>
    </row>
    <row r="9" spans="7:20" x14ac:dyDescent="0.25">
      <c r="G9" s="2">
        <v>2</v>
      </c>
      <c r="H9" s="2"/>
      <c r="I9" s="4" t="s">
        <v>7</v>
      </c>
      <c r="J9" s="4">
        <v>2.4</v>
      </c>
      <c r="K9" s="4">
        <v>6.5</v>
      </c>
      <c r="L9" s="4" t="s">
        <v>8</v>
      </c>
      <c r="M9" s="4">
        <v>1.5</v>
      </c>
      <c r="N9" s="4">
        <v>6.5</v>
      </c>
      <c r="O9" s="2"/>
      <c r="P9" s="2">
        <v>600</v>
      </c>
      <c r="Q9" s="2"/>
      <c r="R9" s="3">
        <f t="shared" ref="R8:R16" si="0">IF(AND(MID(I9,1,2)="MH",MID(L9,1,2)="MH",P9&lt;700,J9=1.5,M9=1.5,K9&gt;6,N9&gt;6),3,IF(AND(MID(I9,1,2)="MH",MID(L9,1,2)="MH",P9&lt;700,J9=1.5,M9=1.5,K9&gt;6,N9&lt;=6),4,IF(AND(MID(I9,1,2)="MH",MID(L9,1,2)="CC",P9&lt;=500,J9=1.5,M9=1,K9&gt;6,N9&lt;=6),5,IF(AND(MID(I9,1,2)="MH",MID(L9,1,2)="MH",P9&lt;=500,J9=1.5,M9=1.5,K9&lt;=6,N9&lt;=6),6,0))))</f>
        <v>0</v>
      </c>
      <c r="S9" s="2"/>
      <c r="T9" s="2"/>
    </row>
    <row r="10" spans="7:20" x14ac:dyDescent="0.25">
      <c r="G10" s="2">
        <v>3</v>
      </c>
      <c r="H10" s="2"/>
      <c r="I10" s="4" t="s">
        <v>8</v>
      </c>
      <c r="J10" s="4">
        <v>1.5</v>
      </c>
      <c r="K10" s="4">
        <v>6.5</v>
      </c>
      <c r="L10" s="4" t="s">
        <v>8</v>
      </c>
      <c r="M10" s="4">
        <v>1.5</v>
      </c>
      <c r="N10" s="4">
        <v>6.5</v>
      </c>
      <c r="O10" s="2"/>
      <c r="P10" s="2">
        <v>600</v>
      </c>
      <c r="Q10" s="2"/>
      <c r="R10" s="3">
        <f t="shared" si="0"/>
        <v>3</v>
      </c>
      <c r="S10" s="2"/>
      <c r="T10" s="2"/>
    </row>
    <row r="11" spans="7:20" x14ac:dyDescent="0.25">
      <c r="G11" s="2">
        <v>4</v>
      </c>
      <c r="H11" s="2"/>
      <c r="I11" s="4" t="s">
        <v>8</v>
      </c>
      <c r="J11" s="4">
        <v>1.5</v>
      </c>
      <c r="K11" s="4">
        <v>6.5</v>
      </c>
      <c r="L11" s="4" t="s">
        <v>9</v>
      </c>
      <c r="M11" s="4">
        <v>1.5</v>
      </c>
      <c r="N11" s="4">
        <v>5.5</v>
      </c>
      <c r="O11" s="2"/>
      <c r="P11" s="2">
        <v>600</v>
      </c>
      <c r="Q11" s="2"/>
      <c r="R11" s="3">
        <f t="shared" si="0"/>
        <v>4</v>
      </c>
      <c r="S11" s="2"/>
    </row>
    <row r="12" spans="7:20" x14ac:dyDescent="0.25">
      <c r="G12" s="2">
        <v>5</v>
      </c>
      <c r="H12" s="2"/>
      <c r="I12" s="4" t="s">
        <v>8</v>
      </c>
      <c r="J12" s="4">
        <v>1.5</v>
      </c>
      <c r="K12" s="4">
        <v>6.5</v>
      </c>
      <c r="L12" s="4" t="s">
        <v>10</v>
      </c>
      <c r="M12" s="4">
        <v>1</v>
      </c>
      <c r="N12" s="4">
        <v>3</v>
      </c>
      <c r="O12" s="2"/>
      <c r="P12" s="2">
        <v>500</v>
      </c>
      <c r="Q12" s="2"/>
      <c r="R12" s="3">
        <f t="shared" si="0"/>
        <v>5</v>
      </c>
      <c r="S12" s="2"/>
    </row>
    <row r="13" spans="7:20" x14ac:dyDescent="0.25">
      <c r="G13" s="2">
        <v>6</v>
      </c>
      <c r="H13" s="2"/>
      <c r="I13" s="4" t="s">
        <v>9</v>
      </c>
      <c r="J13" s="4">
        <v>1.5</v>
      </c>
      <c r="K13" s="4">
        <v>5.5</v>
      </c>
      <c r="L13" s="4" t="s">
        <v>9</v>
      </c>
      <c r="M13" s="4">
        <v>1.5</v>
      </c>
      <c r="N13" s="4">
        <v>5.5</v>
      </c>
      <c r="O13" s="2"/>
      <c r="P13" s="2">
        <v>500</v>
      </c>
      <c r="Q13" s="2"/>
      <c r="R13" s="3">
        <f t="shared" si="0"/>
        <v>6</v>
      </c>
      <c r="S13" s="2"/>
    </row>
    <row r="14" spans="7:20" x14ac:dyDescent="0.25">
      <c r="G14" s="2">
        <v>7</v>
      </c>
      <c r="H14" s="2"/>
      <c r="I14" s="4" t="s">
        <v>9</v>
      </c>
      <c r="J14" s="4">
        <v>1.5</v>
      </c>
      <c r="K14" s="4">
        <v>5.5</v>
      </c>
      <c r="L14" s="4" t="s">
        <v>10</v>
      </c>
      <c r="M14" s="4">
        <v>1</v>
      </c>
      <c r="N14" s="4">
        <v>3</v>
      </c>
      <c r="O14" s="2"/>
      <c r="P14" s="2">
        <v>500</v>
      </c>
      <c r="Q14" s="2"/>
      <c r="R14" s="3">
        <f t="shared" si="0"/>
        <v>0</v>
      </c>
      <c r="S14" s="2"/>
    </row>
    <row r="15" spans="7:20" x14ac:dyDescent="0.25">
      <c r="G15" s="2">
        <v>8</v>
      </c>
      <c r="H15" s="2"/>
      <c r="I15" s="4" t="s">
        <v>9</v>
      </c>
      <c r="J15" s="4">
        <v>1.5</v>
      </c>
      <c r="K15" s="4">
        <v>5.5</v>
      </c>
      <c r="L15" s="4" t="s">
        <v>11</v>
      </c>
      <c r="M15" s="4">
        <v>1</v>
      </c>
      <c r="N15" s="4">
        <v>1.5</v>
      </c>
      <c r="O15" s="2"/>
      <c r="P15" s="2">
        <v>500</v>
      </c>
      <c r="Q15" s="2"/>
      <c r="R15" s="3">
        <f t="shared" si="0"/>
        <v>0</v>
      </c>
      <c r="S15" s="2"/>
    </row>
    <row r="16" spans="7:20" x14ac:dyDescent="0.25">
      <c r="G16" s="2">
        <v>9</v>
      </c>
      <c r="H16" s="2"/>
      <c r="I16" s="4" t="s">
        <v>10</v>
      </c>
      <c r="J16" s="4">
        <v>1</v>
      </c>
      <c r="K16" s="4">
        <v>3</v>
      </c>
      <c r="L16" s="4" t="s">
        <v>10</v>
      </c>
      <c r="M16" s="4">
        <v>1</v>
      </c>
      <c r="N16" s="4">
        <v>3</v>
      </c>
      <c r="O16" s="2"/>
      <c r="P16" s="2">
        <v>500</v>
      </c>
      <c r="Q16" s="2"/>
      <c r="R16" s="3">
        <f t="shared" si="0"/>
        <v>0</v>
      </c>
      <c r="S16" s="2"/>
    </row>
    <row r="17" spans="7:19" x14ac:dyDescent="0.25">
      <c r="G17" s="2">
        <v>10</v>
      </c>
      <c r="H17" s="2"/>
      <c r="I17" s="4" t="s">
        <v>10</v>
      </c>
      <c r="J17" s="4">
        <v>1</v>
      </c>
      <c r="K17" s="4">
        <v>1.5</v>
      </c>
      <c r="L17" s="4" t="s">
        <v>11</v>
      </c>
      <c r="M17" s="4">
        <v>1</v>
      </c>
      <c r="N17" s="4">
        <v>1.5</v>
      </c>
      <c r="O17" s="2"/>
      <c r="P17" s="2">
        <v>300</v>
      </c>
      <c r="Q17" s="2"/>
      <c r="R17" s="3">
        <f t="shared" ref="R17" si="1">IF(AND(MID(I17,1,2)="MH",MID(L17,1,2)="MH",P17&lt;700,J17=1.5,M17=1.5,K17&gt;6,N17&gt;6),3,IF(AND(MID(I17,1,2)="MH",MID(L17,1,2)="MH",P17&lt;700,J17=1.5,M17=1.5,K17&gt;6,N17&lt;=6),4,IF(AND(MID(I17,1,2)="MH",MID(L17,1,2)="CC",P17&lt;=500,J17=1.5,M17=1,K17&gt;6,N17&lt;=6),5,IF(AND(MID(I17,1,2)="MH",MID(L17,1,2)="MH",P17&lt;=500,J17=1.5,M17=1.5,K17&lt;=6,N17&lt;=6),6,0))))</f>
        <v>0</v>
      </c>
      <c r="S17" s="2"/>
    </row>
    <row r="19" spans="7:19" x14ac:dyDescent="0.25">
      <c r="K19" s="5"/>
      <c r="L19" t="s">
        <v>12</v>
      </c>
    </row>
    <row r="22" spans="7:19" x14ac:dyDescent="0.25">
      <c r="K22" s="6" t="s">
        <v>14</v>
      </c>
      <c r="L22" s="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HassanAly</dc:creator>
  <cp:lastModifiedBy>tareq</cp:lastModifiedBy>
  <dcterms:created xsi:type="dcterms:W3CDTF">2014-10-28T11:51:33Z</dcterms:created>
  <dcterms:modified xsi:type="dcterms:W3CDTF">2014-10-28T13:11:19Z</dcterms:modified>
</cp:coreProperties>
</file>